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2600"/>
  </bookViews>
  <sheets>
    <sheet name="КЛ-10 кВ 281-118" sheetId="1" r:id="rId1"/>
  </sheets>
  <calcPr calcId="145621" refMode="R1C1"/>
</workbook>
</file>

<file path=xl/calcChain.xml><?xml version="1.0" encoding="utf-8"?>
<calcChain xmlns="http://schemas.openxmlformats.org/spreadsheetml/2006/main">
  <c r="H18" i="1" l="1"/>
  <c r="H21" i="1" s="1"/>
  <c r="H23" i="1" s="1"/>
  <c r="H28" i="1" s="1"/>
  <c r="H32" i="1" s="1"/>
  <c r="H27" i="1"/>
  <c r="H33" i="1" l="1"/>
  <c r="H34" i="1" s="1"/>
</calcChain>
</file>

<file path=xl/sharedStrings.xml><?xml version="1.0" encoding="utf-8"?>
<sst xmlns="http://schemas.openxmlformats.org/spreadsheetml/2006/main" count="38" uniqueCount="35">
  <si>
    <t>Составил ___________________ инженер ПТО Е.А. Коренова</t>
  </si>
  <si>
    <t>* УНЦ - Укрупненные нормативы цены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</si>
  <si>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</si>
  <si>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</si>
  <si>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</si>
  <si>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Индекс дефлятор</t>
  </si>
  <si>
    <t>тыс.руб</t>
  </si>
  <si>
    <t>Итого стоимость объекта в ценах 2018г:</t>
  </si>
  <si>
    <t>тыс.руб/м2</t>
  </si>
  <si>
    <t>ИТОГО Стоимость восстановления проезжей части:</t>
  </si>
  <si>
    <t>Восстановление проезжей части, м2</t>
  </si>
  <si>
    <t>Приказ Министерства Энергерики РФ от 17.01.2019 №10, таб. Б4, тыс. руб</t>
  </si>
  <si>
    <t>УНЦ на восстановление дорожного покрытия при прокладке кабельной линии (для всех субъектов Российской Федерации) (тыс. руб./м2)</t>
  </si>
  <si>
    <t>ИТОГО:</t>
  </si>
  <si>
    <t>Протяженность трассы, км</t>
  </si>
  <si>
    <t>тыс.руб/км</t>
  </si>
  <si>
    <t>ИТОГО СТОИМОСТЬ КЛ (Материал + траншея)</t>
  </si>
  <si>
    <t>Приказ Министерства Энергерики РФ от 17.01.2019 №10, таб. Б2, тыс. руб</t>
  </si>
  <si>
    <t>УНЦ на устройство траншеи КЛ и восстановление благоустройства по трассе (тыс. руб./км)</t>
  </si>
  <si>
    <t>ИТОГО СТОИМОСТЬ КЛ (Материал)</t>
  </si>
  <si>
    <t xml:space="preserve">Приказ Министерства Энергерики РФ от 17.01.2019 №10, таб. Ц1 </t>
  </si>
  <si>
    <t>Коэффиц-т перевода от базового УНЦ к уровню УНЦ субъекта РФ</t>
  </si>
  <si>
    <t>Приказ Министерства Энергерики РФ от 17.01.2019 №10, таб. К1</t>
  </si>
  <si>
    <t>УНЦ КЛ 6-500 кВ (с алюминиевой жилой) (тыс. руб./км)</t>
  </si>
  <si>
    <t>тыс. руб</t>
  </si>
  <si>
    <t>Объем</t>
  </si>
  <si>
    <t>Наименование документа</t>
  </si>
  <si>
    <t xml:space="preserve">             (наименование инвестиционного проекта)</t>
  </si>
  <si>
    <t>Строительство КЛ-10 кВ от ТП-281до ТП-118 протяженность по трассе 0,310 км                                                              (Увеличение надежности электроснабжения центра города)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</si>
  <si>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</si>
  <si>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</si>
  <si>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</si>
  <si>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Сметный расчет стоимости реализации инвестиционного проекта</t>
  </si>
  <si>
    <t xml:space="preserve">Год реконструкции </t>
  </si>
  <si>
    <t xml:space="preserve">           K_2107_ГОРСЕТЬ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</si>
</sst>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3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2" xfId="0" applyBorder="1"/>
    <xf numFmtId="1" fontId="0" fillId="0" borderId="2" xfId="0" applyNumberFormat="1" applyBorder="1"/>
    <xf numFmtId="164" fontId="0" fillId="0" borderId="2" xfId="0" applyNumberFormat="1" applyBorder="1"/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1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4" xfId="0" applyFont="1" applyBorder="1" applyAlignment="1">
      <alignment horizontal="right" wrapText="1"/>
    </xf>
    <xf numFmtId="0" fontId="0" fillId="0" borderId="3" xfId="0" applyFont="1" applyBorder="1" applyAlignment="1">
      <alignment horizontal="right" wrapText="1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1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view="pageBreakPreview" zoomScale="85" zoomScaleNormal="100" zoomScaleSheetLayoutView="85" workbookViewId="0">
      <selection activeCell="F14" sqref="F14:F15"/>
    </sheetView>
  </sheetViews>
  <sheetFormatPr defaultRowHeight="15" x14ac:dyDescent="0.25"/>
  <cols>
    <col min="1" max="1" width="1.28515625" customWidth="1"/>
    <col min="2" max="2" width="9.140625" customWidth="1"/>
    <col min="3" max="3" width="23.5703125" customWidth="1"/>
    <col min="4" max="4" width="9.140625" customWidth="1"/>
    <col min="6" max="6" width="9.140625" customWidth="1"/>
    <col min="10" max="10" width="9.140625" customWidth="1"/>
  </cols>
  <sheetData>
    <row r="1" spans="1:10" ht="18.75" x14ac:dyDescent="0.3">
      <c r="C1" s="12"/>
      <c r="D1" s="12"/>
      <c r="E1" s="12"/>
      <c r="F1" s="12"/>
      <c r="G1" s="12"/>
      <c r="H1" t="s">
        <v>33</v>
      </c>
      <c r="I1" s="12"/>
      <c r="J1">
        <v>2021</v>
      </c>
    </row>
    <row r="2" spans="1:10" ht="18.75" x14ac:dyDescent="0.3">
      <c r="B2" s="37" t="s">
        <v>32</v>
      </c>
      <c r="C2" s="37"/>
      <c r="D2" s="37"/>
      <c r="E2" s="37"/>
      <c r="F2" s="37"/>
      <c r="G2" s="37"/>
      <c r="H2" s="37"/>
      <c r="I2" s="37"/>
      <c r="J2" s="37"/>
    </row>
    <row r="4" spans="1:10" x14ac:dyDescent="0.2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C5" s="35" t="s">
        <v>30</v>
      </c>
      <c r="D5" s="35"/>
      <c r="E5" s="35"/>
      <c r="F5" s="35"/>
      <c r="G5" s="35"/>
      <c r="H5" s="35"/>
      <c r="I5" s="35"/>
    </row>
    <row r="6" spans="1:10" ht="7.5" customHeight="1" x14ac:dyDescent="0.25"/>
    <row r="7" spans="1:10" ht="15" customHeight="1" x14ac:dyDescent="0.25">
      <c r="E7" s="11" t="s">
        <v>34</v>
      </c>
    </row>
    <row r="8" spans="1:10" ht="15" customHeight="1" x14ac:dyDescent="0.25">
      <c r="D8" t="s">
        <v>29</v>
      </c>
    </row>
    <row r="9" spans="1:10" ht="7.5" customHeight="1" x14ac:dyDescent="0.25"/>
    <row r="10" spans="1:10" ht="33.75" customHeight="1" x14ac:dyDescent="0.25">
      <c r="B10" s="34" t="s">
        <v>28</v>
      </c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C11" s="35" t="s">
        <v>27</v>
      </c>
      <c r="D11" s="35"/>
      <c r="E11" s="35"/>
      <c r="F11" s="35"/>
      <c r="G11" s="35"/>
      <c r="H11" s="35"/>
      <c r="I11" s="35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33" t="s">
        <v>26</v>
      </c>
      <c r="D13" s="33"/>
      <c r="E13" s="33"/>
      <c r="F13" s="8" t="s">
        <v>24</v>
      </c>
      <c r="G13" s="9" t="s">
        <v>25</v>
      </c>
      <c r="H13" s="8" t="s">
        <v>24</v>
      </c>
      <c r="I13" s="24"/>
      <c r="J13" s="24"/>
    </row>
    <row r="14" spans="1:10" ht="36" customHeight="1" x14ac:dyDescent="0.25">
      <c r="C14" s="30" t="s">
        <v>23</v>
      </c>
      <c r="D14" s="30"/>
      <c r="E14" s="30"/>
      <c r="F14" s="27">
        <v>2106</v>
      </c>
      <c r="G14" s="24"/>
      <c r="H14" s="24"/>
      <c r="I14" s="24"/>
      <c r="J14" s="24"/>
    </row>
    <row r="15" spans="1:10" ht="30.75" customHeight="1" x14ac:dyDescent="0.25">
      <c r="C15" s="19" t="s">
        <v>22</v>
      </c>
      <c r="D15" s="19"/>
      <c r="E15" s="19"/>
      <c r="F15" s="27"/>
      <c r="G15" s="24"/>
      <c r="H15" s="24"/>
      <c r="I15" s="24"/>
      <c r="J15" s="24"/>
    </row>
    <row r="16" spans="1:10" ht="30.75" customHeight="1" x14ac:dyDescent="0.25">
      <c r="C16" s="19" t="s">
        <v>21</v>
      </c>
      <c r="D16" s="19"/>
      <c r="E16" s="19"/>
      <c r="F16" s="24"/>
      <c r="G16" s="29">
        <v>0.96</v>
      </c>
      <c r="H16" s="24"/>
      <c r="I16" s="24"/>
      <c r="J16" s="24"/>
    </row>
    <row r="17" spans="3:10" ht="31.5" customHeight="1" x14ac:dyDescent="0.25">
      <c r="C17" s="19" t="s">
        <v>20</v>
      </c>
      <c r="D17" s="19"/>
      <c r="E17" s="19"/>
      <c r="F17" s="24"/>
      <c r="G17" s="29"/>
      <c r="H17" s="24"/>
      <c r="I17" s="24"/>
      <c r="J17" s="24"/>
    </row>
    <row r="18" spans="3:10" x14ac:dyDescent="0.25">
      <c r="C18" s="28" t="s">
        <v>19</v>
      </c>
      <c r="D18" s="28"/>
      <c r="E18" s="28"/>
      <c r="F18" s="28"/>
      <c r="G18" s="28"/>
      <c r="H18" s="4">
        <f>F14*G16</f>
        <v>2021.76</v>
      </c>
      <c r="I18" s="3" t="s">
        <v>15</v>
      </c>
      <c r="J18" s="3"/>
    </row>
    <row r="19" spans="3:10" ht="49.5" customHeight="1" x14ac:dyDescent="0.25">
      <c r="C19" s="19" t="s">
        <v>18</v>
      </c>
      <c r="D19" s="19"/>
      <c r="E19" s="19"/>
      <c r="F19" s="32">
        <v>1428</v>
      </c>
      <c r="G19" s="24"/>
      <c r="H19" s="24"/>
      <c r="I19" s="24"/>
      <c r="J19" s="24"/>
    </row>
    <row r="20" spans="3:10" ht="30.75" customHeight="1" x14ac:dyDescent="0.25">
      <c r="C20" s="19" t="s">
        <v>17</v>
      </c>
      <c r="D20" s="19"/>
      <c r="E20" s="19"/>
      <c r="F20" s="32"/>
      <c r="G20" s="24"/>
      <c r="H20" s="24"/>
      <c r="I20" s="24"/>
      <c r="J20" s="24"/>
    </row>
    <row r="21" spans="3:10" x14ac:dyDescent="0.25">
      <c r="C21" s="20" t="s">
        <v>16</v>
      </c>
      <c r="D21" s="20"/>
      <c r="E21" s="20"/>
      <c r="F21" s="20"/>
      <c r="G21" s="20"/>
      <c r="H21" s="4">
        <f>H18+F19</f>
        <v>3449.76</v>
      </c>
      <c r="I21" s="3" t="s">
        <v>15</v>
      </c>
      <c r="J21" s="3"/>
    </row>
    <row r="22" spans="3:10" x14ac:dyDescent="0.25">
      <c r="C22" s="19" t="s">
        <v>14</v>
      </c>
      <c r="D22" s="19"/>
      <c r="E22" s="19"/>
      <c r="F22" s="3"/>
      <c r="G22" s="7">
        <v>0.31</v>
      </c>
      <c r="H22" s="3"/>
      <c r="I22" s="24"/>
      <c r="J22" s="24"/>
    </row>
    <row r="23" spans="3:10" x14ac:dyDescent="0.25">
      <c r="C23" s="31" t="s">
        <v>13</v>
      </c>
      <c r="D23" s="31"/>
      <c r="E23" s="31"/>
      <c r="F23" s="31"/>
      <c r="G23" s="31"/>
      <c r="H23" s="4">
        <f>H21*G22</f>
        <v>1069.4256</v>
      </c>
      <c r="I23" s="15" t="s">
        <v>6</v>
      </c>
      <c r="J23" s="15"/>
    </row>
    <row r="24" spans="3:10" ht="56.25" customHeight="1" x14ac:dyDescent="0.25">
      <c r="C24" s="19" t="s">
        <v>12</v>
      </c>
      <c r="D24" s="26"/>
      <c r="E24" s="26"/>
      <c r="F24" s="27">
        <v>2.3199999999999998</v>
      </c>
      <c r="G24" s="24"/>
      <c r="H24" s="25"/>
      <c r="I24" s="24"/>
      <c r="J24" s="24"/>
    </row>
    <row r="25" spans="3:10" ht="27.75" customHeight="1" x14ac:dyDescent="0.25">
      <c r="C25" s="19" t="s">
        <v>11</v>
      </c>
      <c r="D25" s="19"/>
      <c r="E25" s="19"/>
      <c r="F25" s="27"/>
      <c r="G25" s="24"/>
      <c r="H25" s="25"/>
      <c r="I25" s="24"/>
      <c r="J25" s="24"/>
    </row>
    <row r="26" spans="3:10" ht="18" customHeight="1" x14ac:dyDescent="0.25">
      <c r="C26" s="19" t="s">
        <v>10</v>
      </c>
      <c r="D26" s="19"/>
      <c r="E26" s="19"/>
      <c r="F26" s="3"/>
      <c r="G26" s="6">
        <v>73.760000000000005</v>
      </c>
      <c r="H26" s="3"/>
      <c r="I26" s="24"/>
      <c r="J26" s="24"/>
    </row>
    <row r="27" spans="3:10" ht="15.75" customHeight="1" x14ac:dyDescent="0.25">
      <c r="C27" s="21" t="s">
        <v>9</v>
      </c>
      <c r="D27" s="22"/>
      <c r="E27" s="22"/>
      <c r="F27" s="22"/>
      <c r="G27" s="23"/>
      <c r="H27" s="4">
        <f>G26*F24</f>
        <v>171.1232</v>
      </c>
      <c r="I27" s="15" t="s">
        <v>8</v>
      </c>
      <c r="J27" s="15"/>
    </row>
    <row r="28" spans="3:10" x14ac:dyDescent="0.25">
      <c r="C28" s="16" t="s">
        <v>7</v>
      </c>
      <c r="D28" s="17"/>
      <c r="E28" s="17"/>
      <c r="F28" s="17"/>
      <c r="G28" s="18"/>
      <c r="H28" s="4">
        <f>H23+F24*G26</f>
        <v>1240.5488</v>
      </c>
      <c r="I28" s="15" t="s">
        <v>6</v>
      </c>
      <c r="J28" s="15"/>
    </row>
    <row r="29" spans="3:10" ht="16.5" customHeight="1" x14ac:dyDescent="0.25">
      <c r="C29" s="19" t="s">
        <v>5</v>
      </c>
      <c r="D29" s="19"/>
      <c r="E29" s="19"/>
      <c r="F29" s="3">
        <v>2019</v>
      </c>
      <c r="G29" s="5">
        <v>1.07</v>
      </c>
      <c r="H29" s="3"/>
      <c r="I29" s="3"/>
      <c r="J29" s="3"/>
    </row>
    <row r="30" spans="3:10" x14ac:dyDescent="0.25">
      <c r="C30" s="19"/>
      <c r="D30" s="19"/>
      <c r="E30" s="19"/>
      <c r="F30" s="3">
        <v>2020</v>
      </c>
      <c r="G30" s="5">
        <v>1.071</v>
      </c>
      <c r="H30" s="3"/>
      <c r="I30" s="3"/>
      <c r="J30" s="3"/>
    </row>
    <row r="31" spans="3:10" x14ac:dyDescent="0.25">
      <c r="C31" s="19"/>
      <c r="D31" s="19"/>
      <c r="E31" s="19"/>
      <c r="F31" s="3">
        <v>2021</v>
      </c>
      <c r="G31" s="5">
        <v>1.069</v>
      </c>
      <c r="H31" s="3"/>
      <c r="I31" s="3"/>
      <c r="J31" s="3"/>
    </row>
    <row r="32" spans="3:10" x14ac:dyDescent="0.25">
      <c r="C32" s="14" t="s">
        <v>4</v>
      </c>
      <c r="D32" s="14"/>
      <c r="E32" s="14"/>
      <c r="F32" s="14"/>
      <c r="G32" s="14"/>
      <c r="H32" s="4">
        <f>H28*G29*G30*G31</f>
        <v>1519.7242962111839</v>
      </c>
      <c r="I32" s="3"/>
      <c r="J32" s="3"/>
    </row>
    <row r="33" spans="3:10" x14ac:dyDescent="0.25">
      <c r="C33" s="14" t="s">
        <v>3</v>
      </c>
      <c r="D33" s="14"/>
      <c r="E33" s="14"/>
      <c r="F33" s="14"/>
      <c r="G33" s="14"/>
      <c r="H33" s="4">
        <f>H32*20/100</f>
        <v>303.94485924223676</v>
      </c>
      <c r="I33" s="3"/>
      <c r="J33" s="3"/>
    </row>
    <row r="34" spans="3:10" x14ac:dyDescent="0.25">
      <c r="C34" s="14" t="s">
        <v>2</v>
      </c>
      <c r="D34" s="14"/>
      <c r="E34" s="14"/>
      <c r="F34" s="14"/>
      <c r="G34" s="14"/>
      <c r="H34" s="4">
        <f>H32+H33</f>
        <v>1823.6691554534207</v>
      </c>
      <c r="I34" s="3"/>
      <c r="J34" s="3"/>
    </row>
    <row r="35" spans="3:10" ht="16.5" customHeight="1" x14ac:dyDescent="0.25">
      <c r="C35" s="13" t="s">
        <v>1</v>
      </c>
      <c r="D35" s="13"/>
      <c r="E35" s="13"/>
      <c r="F35" s="13"/>
      <c r="G35" s="13"/>
      <c r="H35" s="13"/>
      <c r="I35" s="13"/>
      <c r="J35" s="13"/>
    </row>
    <row r="36" spans="3:10" x14ac:dyDescent="0.25">
      <c r="C36" s="2"/>
      <c r="D36" s="2"/>
      <c r="E36" s="2"/>
      <c r="F36" s="2"/>
      <c r="G36" s="1"/>
    </row>
    <row r="40" spans="3:10" x14ac:dyDescent="0.25">
      <c r="C40" t="s">
        <v>0</v>
      </c>
    </row>
  </sheetData>
  <mergeCells count="48">
    <mergeCell ref="B10:J10"/>
    <mergeCell ref="C5:I5"/>
    <mergeCell ref="C11:I11"/>
    <mergeCell ref="A4:J4"/>
    <mergeCell ref="B2:J2"/>
    <mergeCell ref="I14:J15"/>
    <mergeCell ref="I16:J17"/>
    <mergeCell ref="I19:J20"/>
    <mergeCell ref="I13:J13"/>
    <mergeCell ref="C23:G23"/>
    <mergeCell ref="H19:H20"/>
    <mergeCell ref="G14:G15"/>
    <mergeCell ref="F16:F17"/>
    <mergeCell ref="G19:G20"/>
    <mergeCell ref="F19:F20"/>
    <mergeCell ref="C13:E13"/>
    <mergeCell ref="C15:E15"/>
    <mergeCell ref="C17:E17"/>
    <mergeCell ref="C20:E20"/>
    <mergeCell ref="H14:H15"/>
    <mergeCell ref="H16:H17"/>
    <mergeCell ref="C18:G18"/>
    <mergeCell ref="C16:E16"/>
    <mergeCell ref="C19:E19"/>
    <mergeCell ref="F14:F15"/>
    <mergeCell ref="G16:G17"/>
    <mergeCell ref="C14:E14"/>
    <mergeCell ref="C21:G21"/>
    <mergeCell ref="C27:G27"/>
    <mergeCell ref="I22:J22"/>
    <mergeCell ref="I23:J23"/>
    <mergeCell ref="I24:J25"/>
    <mergeCell ref="I26:J26"/>
    <mergeCell ref="I27:J27"/>
    <mergeCell ref="H24:H25"/>
    <mergeCell ref="C24:E24"/>
    <mergeCell ref="F24:F25"/>
    <mergeCell ref="G24:G25"/>
    <mergeCell ref="C22:E22"/>
    <mergeCell ref="C25:E25"/>
    <mergeCell ref="C26:E26"/>
    <mergeCell ref="C35:J35"/>
    <mergeCell ref="C32:G32"/>
    <mergeCell ref="C33:G33"/>
    <mergeCell ref="C34:G34"/>
    <mergeCell ref="I28:J28"/>
    <mergeCell ref="C28:G28"/>
    <mergeCell ref="C29:E31"/>
  </mergeCells>
  <printOptions horizontalCentered="1"/>
  <pageMargins left="0" right="0" top="0.55118110236220474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КЛ-10 кВ 281-118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2020-02-26T07:11:45Z</dcterms:created>
  <dcterms:modified xsi:type="dcterms:W3CDTF">2020-04-01T02:02:18Z</dcterms:modified>
</cp:coreProperties>
</file>